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'1.1.'!$Z$16:$Z$17</definedName>
    <definedName name="ТехническиеХарактеристики">'1.1.'!$H$9</definedName>
  </definedNames>
  <calcPr calcId="145621" refMode="R1C1"/>
</workbook>
</file>

<file path=xl/calcChain.xml><?xml version="1.0" encoding="utf-8"?>
<calcChain xmlns="http://schemas.openxmlformats.org/spreadsheetml/2006/main">
  <c r="AG11" i="1" l="1"/>
  <c r="AF11" i="1"/>
  <c r="AE11" i="1"/>
  <c r="AD11" i="1"/>
  <c r="AC11" i="1"/>
  <c r="AB11" i="1"/>
  <c r="Y11" i="1"/>
  <c r="V11" i="1"/>
  <c r="W11" i="1" s="1"/>
  <c r="AA11" i="1" l="1"/>
  <c r="X11" i="1"/>
  <c r="Z11" i="1" s="1"/>
  <c r="AH11" i="1" s="1"/>
  <c r="E6" i="7" l="1"/>
  <c r="D6" i="7"/>
  <c r="F6" i="7"/>
  <c r="G6" i="7"/>
  <c r="B3" i="2" l="1"/>
  <c r="D3" i="4"/>
  <c r="F3" i="6"/>
  <c r="H5" i="1" l="1"/>
  <c r="H4" i="1"/>
  <c r="H3" i="1" l="1"/>
  <c r="H7" i="1" l="1"/>
  <c r="H1" i="1" l="1"/>
  <c r="AH8" i="1" l="1"/>
  <c r="M4" i="6"/>
  <c r="N4" i="6" s="1"/>
  <c r="X13" i="1"/>
  <c r="X14" i="1"/>
  <c r="X12" i="1" l="1"/>
  <c r="H2" i="1" l="1"/>
</calcChain>
</file>

<file path=xl/sharedStrings.xml><?xml version="1.0" encoding="utf-8"?>
<sst xmlns="http://schemas.openxmlformats.org/spreadsheetml/2006/main" count="278" uniqueCount="205">
  <si>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</si>
  <si>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</si>
  <si>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</si>
  <si>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</si>
  <si>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</si>
  <si>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</si>
  <si>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</si>
  <si>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</si>
  <si>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</si>
  <si>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</si>
  <si>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</si>
  <si>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</si>
  <si>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</si>
  <si>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</si>
  <si>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</si>
  <si>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</si>
  <si>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</si>
  <si>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</si>
  <si>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</si>
  <si>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</si>
  <si>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</si>
  <si>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</si>
  <si>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</si>
  <si>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</si>
  <si>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</si>
  <si>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</si>
  <si>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</si>
  <si>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</si>
  <si>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</si>
  <si>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</si>
  <si>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</si>
  <si>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</si>
  <si>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</si>
  <si>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</si>
  <si>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</si>
  <si>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</si>
  <si>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</si>
  <si>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</si>
  <si>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</si>
  <si>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</si>
  <si>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</si>
  <si>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</si>
  <si>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</si>
  <si>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</si>
  <si>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</si>
  <si>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</si>
  <si>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</si>
  <si>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</si>
  <si>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</si>
  <si>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</si>
  <si>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</si>
  <si>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</si>
  <si>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</si>
  <si>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</si>
  <si>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</si>
  <si>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</si>
  <si>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</si>
  <si>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</si>
  <si>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</si>
  <si>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</si>
  <si>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</si>
  <si>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</si>
  <si>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</si>
  <si>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</si>
  <si>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</si>
  <si>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</si>
  <si>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</si>
  <si>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</si>
  <si>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</si>
  <si>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</si>
  <si>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</si>
  <si>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</si>
  <si>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</si>
  <si>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</si>
  <si>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</si>
  <si>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</si>
  <si>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</si>
  <si>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</si>
  <si>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</si>
  <si>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</si>
  <si>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</si>
  <si>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</si>
  <si>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</si>
  <si>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</si>
  <si>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</si>
  <si>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</si>
  <si>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</si>
  <si>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</si>
  <si>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</si>
  <si>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</si>
  <si>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</si>
  <si>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</si>
  <si>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</si>
  <si>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</si>
  <si>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</si>
  <si>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</si>
  <si>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</si>
  <si>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</si>
  <si>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</si>
  <si>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</si>
  <si>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</si>
  <si>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</si>
  <si>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</si>
  <si>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</si>
  <si>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</si>
  <si>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</si>
  <si>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</si>
  <si>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</si>
  <si>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</si>
  <si>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</si>
  <si>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</si>
  <si>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</si>
  <si>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</si>
  <si>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</si>
  <si>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</si>
  <si>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</si>
  <si>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</si>
  <si>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</si>
  <si>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</si>
  <si>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</si>
  <si>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</si>
  <si>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</si>
  <si>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</si>
  <si>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</si>
  <si>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</si>
  <si>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</si>
  <si>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</si>
  <si>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</si>
  <si>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</si>
  <si>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</si>
  <si>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</si>
  <si>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</si>
  <si>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</si>
  <si>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</si>
  <si>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</si>
  <si>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</si>
  <si>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</si>
  <si>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</si>
  <si>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</si>
  <si>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</si>
  <si>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</si>
  <si>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</si>
  <si>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</si>
  <si>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</si>
  <si>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</si>
  <si>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</si>
  <si>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</si>
  <si>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</si>
  <si>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</si>
  <si>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</si>
  <si>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</si>
  <si>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</si>
  <si>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</si>
  <si>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</si>
  <si>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</si>
  <si>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</si>
  <si>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</si>
  <si>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</si>
  <si>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</si>
  <si>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</si>
  <si>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</si>
  <si>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</si>
  <si>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</si>
  <si>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</si>
  <si>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</si>
  <si>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</si>
  <si>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</si>
  <si>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</si>
  <si>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</si>
  <si>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</si>
  <si>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</si>
  <si>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</si>
  <si>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</si>
  <si>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</si>
  <si>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</si>
  <si>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</si>
  <si>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</si>
  <si>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</si>
  <si>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</si>
  <si>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</si>
  <si>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</si>
  <si>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</si>
  <si>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</si>
  <si>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</si>
  <si>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</si>
  <si>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</si>
  <si>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</si>
  <si>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</si>
  <si>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</si>
  <si>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</si>
  <si>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</si>
  <si>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</si>
  <si>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</si>
  <si>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20853124-dc98-47e5-9dea-c058b00913c6</t>
  </si>
  <si>
    <t>Алкометр</t>
  </si>
  <si>
    <t>Укажите номер сертификата или выберите &lt;&lt;Нет&gt;&gt;</t>
  </si>
  <si>
    <t>Штука</t>
  </si>
  <si>
    <t>10329</t>
  </si>
  <si>
    <t>АО "Газпром газораспределение Белгород"</t>
  </si>
  <si>
    <t>308023, г. Белгород, 5-й заводской переулок, 38</t>
  </si>
  <si>
    <t>Иное</t>
  </si>
  <si>
    <t>Открытый запрос предложений в электронной форме</t>
  </si>
  <si>
    <t>40be3944-f05c-4615-a7e5-2b54408ad896</t>
  </si>
  <si>
    <t>a475ed2b-c806-4840-a1ef-111495e453f2</t>
  </si>
  <si>
    <t>e2929bce-6af6-11e8-8259-005056b8f04c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</si>
</sst>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202</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203</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201</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204</v>
      </c>
      <c r="B4" s="90"/>
      <c r="C4" s="90"/>
      <c r="D4" s="90">
        <v>160877</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IF(SUM(AH9:AH25)*100/MAX(SUM(Z10:Z22),1)&lt;50,"В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56736</v>
      </c>
      <c r="D11" s="175" t="s">
        <v>194</v>
      </c>
      <c r="E11" s="176" t="s">
        <v>85</v>
      </c>
      <c r="F11" s="177" t="s">
        <v>85</v>
      </c>
      <c r="G11" s="178" t="s">
        <v>128</v>
      </c>
      <c r="H11" s="178" t="s">
        <v>128</v>
      </c>
      <c r="I11" s="179"/>
      <c r="J11" s="180" t="s">
        <v>195</v>
      </c>
      <c r="K11" s="174" t="s">
        <v>196</v>
      </c>
      <c r="L11" s="174">
        <v>1</v>
      </c>
      <c r="M11" s="174" t="s">
        <v>197</v>
      </c>
      <c r="N11" s="181">
        <v>1</v>
      </c>
      <c r="O11" s="174" t="s">
        <v>198</v>
      </c>
      <c r="P11" s="174" t="s">
        <v>199</v>
      </c>
      <c r="Q11" s="177" t="s">
        <v>200</v>
      </c>
      <c r="R11" s="182">
        <v>29278</v>
      </c>
      <c r="S11" s="183">
        <v>0</v>
      </c>
      <c r="T11" s="184" t="s">
        <v>79</v>
      </c>
      <c r="U11" s="182">
        <v>0</v>
      </c>
      <c r="V11" s="185">
        <f>ROUND(ROUND(S11,2)*ROUND(L11,3),2)</f>
        <v>0</v>
      </c>
      <c r="W11" s="185">
        <f>ROUND(V11*IF(UPPER(T11)="18%",18,1)*IF(UPPER(T11)="10%",10,1)*IF(UPPER(T11)="НДС не облагается",0,1)/100,2)</f>
        <v>0</v>
      </c>
      <c r="X11" s="185">
        <f>ROUND(W11+V11,2)</f>
        <v>0</v>
      </c>
      <c r="Y11" s="186">
        <f>IF(S11&gt;IF(U11=0,S11,U11),1,0)</f>
        <v>0</v>
      </c>
      <c r="Z11" s="186">
        <f t="shared" ref="Z11" si="0">X11</f>
        <v>0</v>
      </c>
      <c r="AA11" s="186">
        <f t="shared" ref="AA11" si="1">W11</f>
        <v>0</v>
      </c>
      <c r="AB11" s="186">
        <f t="shared" ref="AB11" si="2">V11</f>
        <v>0</v>
      </c>
      <c r="AC11" s="187">
        <f t="shared" ref="AC11"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25">
      <c r="A12" s="138" t="s">
        <v>114</v>
      </c>
      <c r="B12" s="138"/>
      <c r="C12" s="138"/>
      <c r="D12" s="138"/>
      <c r="E12" s="138"/>
      <c r="F12" s="138"/>
      <c r="G12" s="138"/>
      <c r="H12" s="138"/>
      <c r="I12" s="138"/>
      <c r="J12" s="138"/>
      <c r="K12" s="138"/>
      <c r="L12" s="138"/>
      <c r="M12" s="138"/>
      <c r="N12" s="138"/>
      <c r="O12" s="138"/>
      <c r="P12" s="138"/>
      <c r="Q12" s="138"/>
      <c r="R12" s="138"/>
      <c r="S12" s="138"/>
      <c r="T12" s="138"/>
      <c r="U12" s="138"/>
      <c r="V12" s="138"/>
      <c r="W12" s="139"/>
      <c r="X12" s="104">
        <f>SUM(Z8:Z21)</f>
        <v>0</v>
      </c>
      <c r="Y12" s="86"/>
      <c r="Z12" s="85"/>
      <c r="AA12" s="85"/>
      <c r="AB12" s="85"/>
      <c r="AC12" s="85"/>
    </row>
    <row r="13" spans="1:40" ht="50.1" customHeight="1" x14ac:dyDescent="0.25">
      <c r="A13" s="140" t="s">
        <v>115</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SUM(AB10:AB14)</f>
        <v>0</v>
      </c>
      <c r="Y13" s="86"/>
      <c r="Z13" s="85"/>
      <c r="AA13" s="85"/>
      <c r="AB13" s="85"/>
      <c r="AC13" s="85"/>
    </row>
    <row r="14" spans="1:40" ht="50.1" customHeight="1" x14ac:dyDescent="0.25">
      <c r="A14" s="140" t="s">
        <v>81</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SUM(AA:AA)</f>
        <v>0</v>
      </c>
      <c r="Y14" s="86"/>
      <c r="Z14" s="85"/>
      <c r="AA14" s="85"/>
      <c r="AB14" s="85"/>
      <c r="AC14" s="85"/>
    </row>
    <row r="15" spans="1:40" ht="50.1" customHeight="1" x14ac:dyDescent="0.25">
      <c r="B15" s="58" t="s">
        <v>55</v>
      </c>
      <c r="C15" s="17"/>
      <c r="D15" s="77"/>
      <c r="E15" s="77"/>
      <c r="F15" s="77"/>
      <c r="G15" s="77"/>
      <c r="H15" s="77"/>
      <c r="I15" s="78"/>
      <c r="J15" s="78"/>
      <c r="K15" s="78"/>
      <c r="L15" s="78"/>
      <c r="M15" s="78"/>
      <c r="N15" s="78"/>
      <c r="O15" s="78"/>
      <c r="P15" s="78"/>
      <c r="Q15" s="78"/>
      <c r="R15" s="78"/>
      <c r="S15" s="79"/>
      <c r="T15" s="79"/>
      <c r="U15" s="79"/>
      <c r="V15" s="79"/>
      <c r="W15" s="79"/>
      <c r="X15" s="80"/>
      <c r="Y15" s="80"/>
    </row>
    <row r="16" spans="1:40" ht="50.1" customHeight="1" x14ac:dyDescent="0.25">
      <c r="B16" s="58" t="s">
        <v>56</v>
      </c>
      <c r="D16" s="81"/>
      <c r="E16" s="81"/>
      <c r="F16" s="81"/>
      <c r="G16" s="81"/>
      <c r="H16" s="81"/>
      <c r="I16" s="76"/>
      <c r="J16" s="76"/>
      <c r="K16" s="76"/>
      <c r="L16" s="76"/>
      <c r="M16" s="76"/>
      <c r="N16" s="76"/>
      <c r="O16" s="76"/>
      <c r="P16" s="76"/>
      <c r="Q16" s="76"/>
      <c r="R16" s="76"/>
      <c r="S16" s="82"/>
      <c r="T16" s="82"/>
      <c r="U16" s="82"/>
      <c r="V16" s="82"/>
      <c r="W16" s="82"/>
      <c r="X16" s="83"/>
      <c r="Y16" s="83"/>
    </row>
    <row r="17" spans="1:26" ht="50.1" customHeight="1" x14ac:dyDescent="0.25">
      <c r="H17" s="19"/>
      <c r="I17" s="18"/>
      <c r="J17" s="18"/>
      <c r="S17" s="21"/>
      <c r="T17" s="21"/>
      <c r="U17" s="21"/>
      <c r="V17" s="21"/>
      <c r="W17" s="21"/>
      <c r="X17" s="10"/>
      <c r="Y17" s="10"/>
    </row>
    <row r="18" spans="1:26" ht="50.1" customHeight="1" x14ac:dyDescent="0.25">
      <c r="A18" s="13"/>
      <c r="B18" s="13"/>
      <c r="C18" s="13"/>
      <c r="D18" s="1" t="s">
        <v>22</v>
      </c>
      <c r="E18" s="38"/>
      <c r="F18" s="38"/>
      <c r="G18" s="37"/>
      <c r="H18" s="76" t="s">
        <v>69</v>
      </c>
      <c r="I18" s="19"/>
      <c r="J18" s="20"/>
      <c r="K18" s="14"/>
      <c r="L18" s="14"/>
      <c r="M18" s="14"/>
      <c r="N18" s="14"/>
      <c r="O18" s="14"/>
      <c r="P18" s="14"/>
      <c r="Q18" s="14"/>
      <c r="R18" s="14"/>
      <c r="S18" s="20"/>
      <c r="T18" s="20"/>
      <c r="U18" s="20"/>
      <c r="V18" s="20"/>
      <c r="W18" s="20"/>
      <c r="X18" s="14"/>
      <c r="Y18" s="14"/>
      <c r="Z18" s="72"/>
    </row>
    <row r="19" spans="1:26" ht="50.1" customHeight="1" x14ac:dyDescent="0.25">
      <c r="D19" s="37" t="s">
        <v>8</v>
      </c>
      <c r="E19" s="1"/>
      <c r="F19" s="1"/>
      <c r="G19" s="1"/>
      <c r="H19" s="18"/>
      <c r="I19" s="19"/>
      <c r="J19" s="18"/>
      <c r="S19" s="22"/>
      <c r="T19" s="22"/>
      <c r="U19" s="22"/>
      <c r="V19" s="22"/>
      <c r="W19" s="22"/>
    </row>
    <row r="20" spans="1:26" ht="50.1" customHeight="1" x14ac:dyDescent="0.25">
      <c r="D20" s="1" t="s">
        <v>9</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8:G18" name="Диапазон4"/>
    <protectedRange sqref="D19" name="Диапазон5"/>
    <protectedRange sqref="Q11" name="ППРФ925_1"/>
    <protectedRange sqref="I11:J11" name="Диапазон2_1_2"/>
    <protectedRange sqref="S11:T11" name="Диапазон3_1_1"/>
    <protectedRange sqref="G11" name="Диапазон2_1_1_2"/>
    <protectedRange sqref="H11" name="Диапазон2_1_1_1_1"/>
    <protectedRange sqref="F11" name="Диапазон8_1"/>
  </protectedRanges>
  <mergeCells count="15">
    <mergeCell ref="H5:X5"/>
    <mergeCell ref="A12:W12"/>
    <mergeCell ref="A13:W13"/>
    <mergeCell ref="A14:W14"/>
    <mergeCell ref="AJ1:AN2"/>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160877</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160877</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160877</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2018-06-08T10:01:12Z</dcterms:modified>
  <cp:contentStatus>v2017_1</cp:contentStatus>
</cp:coreProperties>
</file>